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<sst xmlns="http://schemas.openxmlformats.org/spreadsheetml/2006/main" count="2338" uniqueCount="476">
  <si>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</si>
  <si>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</si>
  <si>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</si>
  <si>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</si>
  <si>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</si>
  <si>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</si>
  <si>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</si>
  <si>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</si>
  <si>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</si>
  <si>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</si>
  <si>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</si>
  <si>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</si>
  <si>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</si>
  <si>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</si>
  <si>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</si>
  <si>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</si>
  <si>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</si>
  <si>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</si>
  <si>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</si>
  <si>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</si>
  <si>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</si>
  <si>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</si>
  <si>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</si>
  <si>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</si>
  <si>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</si>
  <si>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</si>
  <si>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</si>
  <si>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</si>
  <si>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</si>
  <si>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</si>
  <si>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</si>
  <si>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</si>
  <si>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</si>
  <si>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</si>
  <si>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</si>
  <si>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</si>
  <si>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</si>
  <si>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</si>
  <si>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</si>
  <si>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</si>
  <si>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</si>
  <si>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</si>
  <si>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</si>
  <si>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</si>
  <si>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</si>
  <si>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</si>
  <si>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</si>
  <si>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</si>
  <si>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</si>
  <si>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</si>
  <si>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</si>
  <si>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</si>
  <si>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</si>
  <si>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</si>
  <si>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</si>
  <si>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</si>
  <si>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</si>
  <si>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</si>
  <si>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</si>
  <si>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</si>
  <si>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</si>
  <si>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</si>
  <si>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</si>
  <si>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</si>
  <si>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</si>
  <si>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</si>
  <si>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</si>
  <si>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</si>
  <si>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</si>
  <si>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</si>
  <si>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</si>
  <si>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</si>
  <si>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</si>
  <si>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</si>
  <si>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</si>
  <si>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</si>
  <si>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</si>
  <si>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</si>
  <si>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</si>
  <si>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</si>
  <si>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</si>
  <si>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</si>
  <si>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</si>
  <si>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</si>
  <si>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</si>
  <si>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</si>
  <si>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</si>
  <si>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</si>
  <si>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</si>
  <si>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</si>
  <si>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</si>
  <si>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</si>
  <si>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</si>
  <si>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</si>
  <si>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</si>
  <si>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</si>
  <si>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</si>
  <si>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</si>
  <si>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</si>
  <si>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</si>
  <si>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</si>
  <si>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</si>
  <si>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</si>
  <si>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</si>
  <si>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</si>
  <si>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</si>
  <si>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</si>
  <si>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</si>
  <si>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</si>
  <si>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</si>
  <si>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</si>
  <si>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</si>
  <si>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</si>
  <si>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</si>
  <si>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</si>
  <si>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</si>
  <si>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</si>
  <si>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</si>
  <si>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</si>
  <si>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</si>
  <si>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</si>
  <si>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</si>
  <si>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</si>
  <si>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</si>
  <si>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</si>
  <si>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</si>
  <si>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</si>
  <si>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</si>
  <si>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</si>
  <si>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</si>
  <si>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</si>
  <si>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</si>
  <si>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</si>
  <si>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</si>
  <si>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</si>
  <si>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</si>
  <si>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</si>
  <si>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</si>
  <si>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</si>
  <si>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</si>
  <si>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</si>
  <si>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</si>
  <si>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</si>
  <si>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</si>
  <si>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</si>
  <si>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</si>
  <si>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</si>
  <si>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</si>
  <si>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</si>
  <si>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</si>
  <si>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</si>
  <si>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</si>
  <si>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</si>
  <si>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</si>
  <si>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</si>
  <si>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</si>
  <si>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</si>
  <si>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</si>
  <si>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</si>
  <si>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</si>
  <si>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</si>
  <si>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</si>
  <si>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</si>
  <si>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</si>
  <si>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</si>
  <si>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</si>
  <si>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</si>
  <si>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</si>
  <si>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</si>
  <si>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</si>
  <si>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</si>
  <si>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</si>
  <si>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</si>
  <si>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</si>
  <si>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</si>
  <si>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</si>
  <si>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</si>
  <si>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</si>
  <si>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</si>
  <si>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</si>
  <si>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</si>
  <si>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</si>
  <si>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</si>
  <si>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</si>
  <si>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</si>
  <si>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</si>
  <si>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</si>
  <si>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</si>
  <si>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</si>
  <si>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</si>
  <si>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</si>
  <si>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</si>
  <si>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</si>
  <si>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</si>
  <si>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</si>
  <si>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</si>
  <si>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</si>
  <si>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</si>
  <si>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</si>
  <si>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</si>
  <si>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</si>
  <si>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</si>
  <si>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</si>
  <si>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</si>
  <si>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</si>
  <si>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</si>
  <si>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</si>
  <si>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</si>
  <si>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</si>
  <si>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</si>
  <si>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</si>
  <si>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</si>
  <si>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</si>
  <si>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</si>
  <si>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</si>
  <si>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</si>
  <si>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</si>
  <si>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</si>
  <si>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</si>
  <si>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</si>
  <si>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</si>
  <si>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</si>
  <si>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</si>
  <si>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</si>
  <si>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</si>
  <si>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</si>
  <si>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</si>
  <si>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</si>
  <si>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</si>
  <si>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</si>
  <si>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</si>
  <si>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</si>
  <si>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</si>
  <si>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</si>
  <si>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</si>
  <si>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</si>
  <si>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</si>
  <si>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</si>
  <si>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</si>
  <si>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</si>
  <si>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</si>
  <si>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</si>
  <si>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</si>
  <si>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</si>
  <si>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</si>
  <si>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</si>
  <si>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</si>
  <si>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</si>
  <si>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</si>
  <si>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</si>
  <si>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</si>
  <si>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</si>
  <si>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</si>
  <si>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</si>
  <si>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</si>
  <si>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</si>
  <si>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</si>
  <si>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</si>
  <si>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</si>
  <si>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</si>
  <si>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13.714 млн.руб/МВА_x000d_
</t>
  </si>
  <si>
    <t>нд</t>
  </si>
  <si>
    <t xml:space="preserve">Строительство ТП взамен морально и технически устаревшей ТП 225 (трансформаторная мощность 0,8 МВА) для обновления и усиления электрической сети_x000d_
</t>
  </si>
  <si>
    <t>4.6.</t>
  </si>
  <si>
    <t>31.03.2026</t>
  </si>
  <si>
    <t>Не требуется</t>
  </si>
  <si>
    <t>местный</t>
  </si>
  <si>
    <t>не требуется</t>
  </si>
  <si>
    <t>Повышение уровня технического состояния, замена морально устаревшего оборудования на современное, секционирование РП, развитие и усиление сети, повышение надежности для обеспечения бесперебойного электроснабжения потребителей.</t>
  </si>
  <si>
    <t>2026 год</t>
  </si>
  <si>
    <t>2025 год</t>
  </si>
  <si>
    <t>по состоянию на 01.01.2024 года</t>
  </si>
  <si>
    <t>1.2.1.1.Реконструкция трансформаторных и иных подстанций</t>
  </si>
  <si>
    <t>Строительство ТП взамен морально и технически устаревшей ТП 225 (трансформаторная мощность 0,8 МВА) для обновления и усиления электрической сети_x000d_
1.08861000000000000/Загрузка трансформаторной подстанции (Kзагр)_x000d_
0.800/Замена силовых (авто-) трансформаторов (Pnз_тр)_x000d_
13,165155/Oбъем финансирования для обеспечения деятельности сетевой организации (Фхо)_x000d_
0.150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</si>
  <si>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</si>
  <si>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</si>
  <si>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</si>
  <si>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ТП 6/0,4 кВ №225 ф.2а ПС 110/10/6 кВ 41 Перекоп на КТП 6/0,4 кВ трансформаторной мощностью 0,8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</si>
  <si>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ТП эксплуатируется более 60 лет. Строительная часть представляет собой однозальное помещение ограниченных размеров, что не позволяет разместить трансформаторы большей мощности для подключения новых потребителей. Коммутационное оборудоввание 6-0,4 кВ морально и физически устарело и снято с производства. По результатам технического обследования электрооборудование требует замены согласно Акта технического обследования № 43 от 18.01.2022 г.  В рамках текущего ремонта, проведенного в 2021 г.,электроустановка приведена в нормативное состояние до 2025 г. Перенос сроков реализации проекта согласно Акта ТО № 48 от 04.05.2022 г. Перенос сроков реализации проекта на 2025-2026 гг. согласно Акта ТО № 3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</si>
  <si>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</si>
  <si>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</si>
  <si>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</si>
  <si>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</si>
  <si>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</si>
  <si>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</si>
  <si>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</si>
  <si>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</si>
  <si>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0.800 МВА_x000d_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</si>
  <si>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</si>
  <si>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</si>
  <si>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</si>
  <si>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</si>
  <si>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</si>
  <si>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</si>
  <si>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</si>
  <si>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</si>
  <si>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</si>
  <si>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</si>
  <si>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</si>
  <si>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</si>
  <si>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</si>
  <si>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</si>
  <si>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</si>
  <si>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</si>
  <si>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</si>
  <si>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</si>
  <si>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</si>
  <si>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</si>
  <si>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</si>
  <si>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</si>
  <si>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</si>
  <si>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</si>
  <si>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</si>
  <si>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</si>
  <si>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</si>
  <si>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</si>
  <si>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</si>
  <si>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</si>
  <si>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</si>
  <si>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</si>
  <si>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</si>
  <si>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</si>
  <si>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</si>
  <si>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</si>
  <si>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</si>
  <si>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</si>
  <si>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</si>
  <si>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</si>
  <si>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</si>
  <si>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</si>
  <si>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</si>
  <si>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</si>
  <si>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</si>
  <si>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</si>
  <si>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</si>
  <si>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</si>
  <si>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</si>
  <si>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</si>
  <si>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</si>
  <si>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</si>
  <si>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</si>
  <si>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</si>
  <si>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</si>
  <si>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</si>
  <si>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Хозспособ</t>
  </si>
  <si>
    <t xml:space="preserve"> год</t>
  </si>
  <si>
    <t>2029 год</t>
  </si>
  <si>
    <t>Год раскрытия информации: 2025 год</t>
  </si>
  <si>
    <t>Акционерное Общество "Тульские городские электрические сети"</t>
  </si>
  <si>
    <t>H_65</t>
  </si>
  <si>
    <t>Реконструкция с заменой ТП 6/0,4 кВ №225 ф.2а ПС 110/10/6 кВ №41 Перекоп на КТП 6/0,4 кВ (трансформаторная мощность 0,8 МВА)</t>
  </si>
  <si>
    <t>0,8 МВхА</t>
  </si>
  <si>
    <t>1.08861000000000000 МВА</t>
  </si>
  <si>
    <t>0,372 МВт (17.01.2025)</t>
  </si>
  <si>
    <t>При реализации проекта этапность не предусмотрена.</t>
  </si>
  <si>
    <t>31.05.2026</t>
  </si>
  <si>
    <t>10.06.2026</t>
  </si>
  <si>
    <t>20.07.2026</t>
  </si>
  <si>
    <t>15.09.2026</t>
  </si>
  <si>
    <t>30.09.2026</t>
  </si>
  <si>
    <t>2028 год</t>
  </si>
  <si>
    <t>сроки не нарушаются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</si>
  <si>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</si>
  <si>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</si>
  <si>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</si>
  <si>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</si>
  <si>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</si>
  <si>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</si>
  <si>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</si>
  <si>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</si>
  <si>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</si>
  <si>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</si>
  <si>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</si>
  <si>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</si>
  <si>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</si>
  <si>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</si>
  <si>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</si>
  <si>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</si>
  <si>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</si>
  <si>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</si>
  <si>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</si>
  <si>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225</t>
  </si>
  <si>
    <t>Трансформатор силовой</t>
  </si>
  <si>
    <t>ТМ</t>
  </si>
  <si>
    <t>АТМГ</t>
  </si>
  <si>
    <t>Т-1</t>
  </si>
  <si>
    <t>Акт технического обследования № 43 от 18.01.2022 г.;
Акт ТО № 48 от 04.05.2022 г.;
Акт ТО № 3 от 26.12.2024 г.;
АО ТГЭС</t>
  </si>
  <si>
    <t>Коммутационное оборудоввание 6-0,4 кВ морально и физически устарело и снято с производства, электрооборудование требует замены.
В рамках текущего ремонта, проведенного в 2021 г., электроустановка приведена в нормативное состояние до 2025 г. 
Электроустановка находится в удовлетворительном техническом состоянии, возможен перенос мероприятий на 1 год.</t>
  </si>
  <si>
    <t>Т-2</t>
  </si>
  <si>
    <t>1958</t>
  </si>
  <si>
    <t>2018</t>
  </si>
  <si>
    <t>Панель МОГЭС</t>
  </si>
  <si>
    <t>РВО</t>
  </si>
  <si>
    <t>КСО 393</t>
  </si>
  <si>
    <t>ОЛ</t>
  </si>
  <si>
    <t>Панель ЩО</t>
  </si>
  <si>
    <t>ЩО 59</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</si>
  <si>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</si>
  <si>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</si>
  <si>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</si>
  <si>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</si>
  <si>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</si>
  <si>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</si>
  <si>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</si>
  <si>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</si>
  <si>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</si>
  <si>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</si>
  <si>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</si>
  <si>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</si>
  <si>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</si>
  <si>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</si>
  <si>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</si>
  <si>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</si>
  <si>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</si>
  <si>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</si>
  <si>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</si>
  <si>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</si>
  <si>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</si>
  <si>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</si>
  <si>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</si>
  <si>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</si>
  <si>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</si>
  <si>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</si>
  <si>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</si>
  <si>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</si>
  <si>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225 ф.2а</t>
  </si>
  <si>
    <t>За период с 2018 по 2022гг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</si>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</sst>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77" formatCode="0.000000000"/>
    <numFmt numFmtId="178" formatCode="0.0000000000"/>
    <numFmt numFmtId="179"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Fill="1" applyAlignment="1">
      <alignment horizontal="left" wrapText="1"/>
      <protection/>
    </xf>
    <xf numFmtId="0" fontId="59" fillId="0" borderId="0" xfId="68" applyFont="1" applyAlignment="1">
      <alignment horizontal="center"/>
      <protection/>
    </xf>
    <xf numFmtId="0" fontId="59" fillId="0" borderId="0" xfId="68" applyFont="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49" fillId="0" borderId="10" xfId="0" applyBorder="1" applyAlignment="1">
      <alignment horizontal="center" vertical="center"/>
    </xf>
    <xf numFmtId="179"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7" fontId="49" fillId="0" borderId="10" xfId="0" applyNumberFormat="1" applyBorder="1" applyAlignment="1">
      <alignment horizontal="center" vertical="center"/>
    </xf>
    <xf numFmtId="0" fontId="49" fillId="0" borderId="10" xfId="0" applyBorder="1" applyAlignment="1">
      <alignment horizontal="left" vertical="center"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351</v>
      </c>
    </row>
    <row r="45" spans="1:3" s="0" customFormat="1" ht="120" customHeight="1">
      <c r="A45" s="136" t="s">
        <v>246</v>
      </c>
      <c r="B45" s="30" t="s">
        <v>251</v>
      </c>
      <c r="C45" s="139" t="s">
        <v>352</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13.165155</v>
      </c>
    </row>
    <row r="49" spans="1:3" s="0" customFormat="1" ht="71.25" customHeight="1" thickBot="1">
      <c r="A49" s="142" t="s">
        <v>231</v>
      </c>
      <c r="B49" s="143" t="s">
        <v>257</v>
      </c>
      <c r="C49" s="144">
        <v>10.970962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443</v>
      </c>
      <c r="C19" s="314" t="s">
        <v>444</v>
      </c>
      <c r="D19" s="313" t="s">
        <v>445</v>
      </c>
      <c r="E19" s="313" t="s">
        <v>446</v>
      </c>
      <c r="F19" s="313" t="s">
        <v>447</v>
      </c>
      <c r="G19" s="313" t="s">
        <v>448</v>
      </c>
      <c r="H19" s="313" t="s">
        <v>449</v>
      </c>
      <c r="I19" s="313" t="s">
        <v>450</v>
      </c>
      <c r="J19" s="313" t="s">
        <v>451</v>
      </c>
      <c r="K19" s="313" t="s">
        <v>452</v>
      </c>
      <c r="L19" s="313" t="s">
        <v>453</v>
      </c>
      <c r="M19" s="313" t="s">
        <v>454</v>
      </c>
      <c r="N19" s="313" t="s">
        <v>455</v>
      </c>
      <c r="O19" s="313" t="s">
        <v>456</v>
      </c>
      <c r="P19" s="313" t="s">
        <v>457</v>
      </c>
      <c r="Q19" s="313" t="s">
        <v>458</v>
      </c>
      <c r="R19" s="313"/>
      <c r="S19" s="315" t="s">
        <v>459</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460</v>
      </c>
      <c r="R20" s="318" t="s">
        <v>461</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4"/>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363</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364</v>
      </c>
      <c r="C21" s="264"/>
      <c r="D21" s="265" t="s">
        <v>365</v>
      </c>
      <c r="E21" s="263" t="s">
        <v>366</v>
      </c>
      <c r="F21" s="264"/>
      <c r="G21" s="263" t="s">
        <v>367</v>
      </c>
      <c r="H21" s="264"/>
      <c r="I21" s="263" t="s">
        <v>368</v>
      </c>
      <c r="J21" s="264"/>
      <c r="K21" s="265" t="s">
        <v>369</v>
      </c>
      <c r="L21" s="263" t="s">
        <v>370</v>
      </c>
      <c r="M21" s="264"/>
      <c r="N21" s="263" t="s">
        <v>371</v>
      </c>
      <c r="O21" s="264"/>
      <c r="P21" s="265" t="s">
        <v>372</v>
      </c>
      <c r="Q21" s="266" t="s">
        <v>373</v>
      </c>
      <c r="R21" s="267"/>
      <c r="S21" s="266" t="s">
        <v>374</v>
      </c>
      <c r="T21" s="268"/>
    </row>
    <row r="22" spans="1:20" ht="204.75" customHeight="1">
      <c r="A22" s="269"/>
      <c r="B22" s="270"/>
      <c r="C22" s="271"/>
      <c r="D22" s="272"/>
      <c r="E22" s="270"/>
      <c r="F22" s="271"/>
      <c r="G22" s="270"/>
      <c r="H22" s="271"/>
      <c r="I22" s="270"/>
      <c r="J22" s="271"/>
      <c r="K22" s="273"/>
      <c r="L22" s="270"/>
      <c r="M22" s="271"/>
      <c r="N22" s="270"/>
      <c r="O22" s="271"/>
      <c r="P22" s="273"/>
      <c r="Q22" s="274" t="s">
        <v>375</v>
      </c>
      <c r="R22" s="274" t="s">
        <v>376</v>
      </c>
      <c r="S22" s="274" t="s">
        <v>377</v>
      </c>
      <c r="T22" s="274" t="s">
        <v>378</v>
      </c>
    </row>
    <row r="23" spans="1:20" ht="51.75" customHeight="1">
      <c r="A23" s="275"/>
      <c r="B23" s="276" t="s">
        <v>379</v>
      </c>
      <c r="C23" s="276" t="s">
        <v>380</v>
      </c>
      <c r="D23" s="273"/>
      <c r="E23" s="276" t="s">
        <v>379</v>
      </c>
      <c r="F23" s="276" t="s">
        <v>380</v>
      </c>
      <c r="G23" s="276" t="s">
        <v>379</v>
      </c>
      <c r="H23" s="276" t="s">
        <v>380</v>
      </c>
      <c r="I23" s="276" t="s">
        <v>379</v>
      </c>
      <c r="J23" s="276" t="s">
        <v>380</v>
      </c>
      <c r="K23" s="276" t="s">
        <v>379</v>
      </c>
      <c r="L23" s="276" t="s">
        <v>379</v>
      </c>
      <c r="M23" s="276" t="s">
        <v>380</v>
      </c>
      <c r="N23" s="276" t="s">
        <v>379</v>
      </c>
      <c r="O23" s="276" t="s">
        <v>380</v>
      </c>
      <c r="P23" s="273" t="s">
        <v>379</v>
      </c>
      <c r="Q23" s="274" t="s">
        <v>379</v>
      </c>
      <c r="R23" s="274" t="s">
        <v>379</v>
      </c>
      <c r="S23" s="274" t="s">
        <v>379</v>
      </c>
      <c r="T23" s="274" t="s">
        <v>379</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0" s="260" customFormat="1" ht="15.75">
      <c r="A25" s="278">
        <v>1</v>
      </c>
      <c r="B25" s="278" t="s">
        <v>381</v>
      </c>
      <c r="C25" s="278" t="s">
        <v>381</v>
      </c>
      <c r="D25" s="278" t="s">
        <v>382</v>
      </c>
      <c r="E25" s="278" t="s">
        <v>383</v>
      </c>
      <c r="F25" s="278" t="s">
        <v>384</v>
      </c>
      <c r="G25" s="278" t="s">
        <v>385</v>
      </c>
      <c r="H25" s="278" t="s">
        <v>385</v>
      </c>
      <c r="I25" s="278">
        <v>1958</v>
      </c>
      <c r="J25" s="278" t="s">
        <v>182</v>
      </c>
      <c r="K25" s="278">
        <v>1958</v>
      </c>
      <c r="L25" s="278" t="s">
        <v>54</v>
      </c>
      <c r="M25" s="278">
        <v>6</v>
      </c>
      <c r="N25" s="278">
        <v>0.25</v>
      </c>
      <c r="O25" s="278">
        <v>0.40</v>
      </c>
      <c r="P25" s="278">
        <v>2018</v>
      </c>
      <c r="Q25" s="278" t="s">
        <v>182</v>
      </c>
      <c r="R25" s="278" t="s">
        <v>182</v>
      </c>
      <c r="S25" s="279" t="s">
        <v>386</v>
      </c>
      <c r="T25" s="279" t="s">
        <v>387</v>
      </c>
    </row>
    <row r="26" spans="1:20" ht="15.75">
      <c r="A26" s="278">
        <v>2</v>
      </c>
      <c r="B26" s="278" t="s">
        <v>381</v>
      </c>
      <c r="C26" s="278" t="s">
        <v>381</v>
      </c>
      <c r="D26" s="278" t="s">
        <v>382</v>
      </c>
      <c r="E26" s="278" t="s">
        <v>383</v>
      </c>
      <c r="F26" s="278" t="s">
        <v>384</v>
      </c>
      <c r="G26" s="278" t="s">
        <v>388</v>
      </c>
      <c r="H26" s="278" t="s">
        <v>388</v>
      </c>
      <c r="I26" s="278">
        <v>1958</v>
      </c>
      <c r="J26" s="278" t="s">
        <v>182</v>
      </c>
      <c r="K26" s="278" t="s">
        <v>389</v>
      </c>
      <c r="L26" s="278" t="s">
        <v>54</v>
      </c>
      <c r="M26" s="278">
        <v>6</v>
      </c>
      <c r="N26" s="278">
        <v>0.40</v>
      </c>
      <c r="O26" s="278">
        <v>0.40</v>
      </c>
      <c r="P26" s="278" t="s">
        <v>390</v>
      </c>
      <c r="Q26" s="278" t="s">
        <v>182</v>
      </c>
      <c r="R26" s="278" t="s">
        <v>182</v>
      </c>
      <c r="S26" s="279" t="s">
        <v>386</v>
      </c>
      <c r="T26" s="279" t="s">
        <v>387</v>
      </c>
    </row>
    <row r="27" spans="1:20" ht="15.75">
      <c r="A27" s="278">
        <v>3</v>
      </c>
      <c r="B27" s="278" t="s">
        <v>381</v>
      </c>
      <c r="C27" s="278" t="s">
        <v>381</v>
      </c>
      <c r="D27" s="278" t="s">
        <v>391</v>
      </c>
      <c r="E27" s="278" t="s">
        <v>392</v>
      </c>
      <c r="F27" s="278" t="s">
        <v>393</v>
      </c>
      <c r="G27" s="278" t="s">
        <v>385</v>
      </c>
      <c r="H27" s="278" t="s">
        <v>385</v>
      </c>
      <c r="I27" s="278">
        <v>1958</v>
      </c>
      <c r="J27" s="278" t="s">
        <v>182</v>
      </c>
      <c r="K27" s="278" t="s">
        <v>389</v>
      </c>
      <c r="L27" s="278" t="s">
        <v>54</v>
      </c>
      <c r="M27" s="278">
        <v>6</v>
      </c>
      <c r="N27" s="278" t="s">
        <v>182</v>
      </c>
      <c r="O27" s="278" t="s">
        <v>182</v>
      </c>
      <c r="P27" s="278" t="s">
        <v>390</v>
      </c>
      <c r="Q27" s="278" t="s">
        <v>182</v>
      </c>
      <c r="R27" s="278" t="s">
        <v>182</v>
      </c>
      <c r="S27" s="279" t="s">
        <v>386</v>
      </c>
      <c r="T27" s="279" t="s">
        <v>387</v>
      </c>
    </row>
    <row r="28" spans="1:20" ht="15.75">
      <c r="A28" s="278">
        <v>4</v>
      </c>
      <c r="B28" s="278" t="s">
        <v>381</v>
      </c>
      <c r="C28" s="278" t="s">
        <v>381</v>
      </c>
      <c r="D28" s="278" t="s">
        <v>391</v>
      </c>
      <c r="E28" s="278" t="s">
        <v>392</v>
      </c>
      <c r="F28" s="278" t="s">
        <v>393</v>
      </c>
      <c r="G28" s="278" t="s">
        <v>388</v>
      </c>
      <c r="H28" s="278" t="s">
        <v>388</v>
      </c>
      <c r="I28" s="278">
        <v>1958</v>
      </c>
      <c r="J28" s="278" t="s">
        <v>182</v>
      </c>
      <c r="K28" s="278" t="s">
        <v>389</v>
      </c>
      <c r="L28" s="278" t="s">
        <v>54</v>
      </c>
      <c r="M28" s="278">
        <v>6</v>
      </c>
      <c r="N28" s="278" t="s">
        <v>182</v>
      </c>
      <c r="O28" s="278" t="s">
        <v>182</v>
      </c>
      <c r="P28" s="278" t="s">
        <v>390</v>
      </c>
      <c r="Q28" s="278" t="s">
        <v>182</v>
      </c>
      <c r="R28" s="278" t="s">
        <v>182</v>
      </c>
      <c r="S28" s="279" t="s">
        <v>386</v>
      </c>
      <c r="T28" s="279" t="s">
        <v>387</v>
      </c>
    </row>
    <row r="29" spans="1:20" ht="15.75">
      <c r="A29" s="278">
        <v>5</v>
      </c>
      <c r="B29" s="278" t="s">
        <v>381</v>
      </c>
      <c r="C29" s="278" t="s">
        <v>381</v>
      </c>
      <c r="D29" s="278" t="s">
        <v>391</v>
      </c>
      <c r="E29" s="278" t="s">
        <v>392</v>
      </c>
      <c r="F29" s="278" t="s">
        <v>393</v>
      </c>
      <c r="G29" s="278" t="s">
        <v>394</v>
      </c>
      <c r="H29" s="278" t="s">
        <v>394</v>
      </c>
      <c r="I29" s="278">
        <v>1958</v>
      </c>
      <c r="J29" s="278" t="s">
        <v>182</v>
      </c>
      <c r="K29" s="278" t="s">
        <v>389</v>
      </c>
      <c r="L29" s="278" t="s">
        <v>54</v>
      </c>
      <c r="M29" s="278">
        <v>6</v>
      </c>
      <c r="N29" s="278" t="s">
        <v>182</v>
      </c>
      <c r="O29" s="278" t="s">
        <v>182</v>
      </c>
      <c r="P29" s="278" t="s">
        <v>390</v>
      </c>
      <c r="Q29" s="278" t="s">
        <v>182</v>
      </c>
      <c r="R29" s="278" t="s">
        <v>182</v>
      </c>
      <c r="S29" s="279" t="s">
        <v>386</v>
      </c>
      <c r="T29" s="279" t="s">
        <v>387</v>
      </c>
    </row>
    <row r="30" spans="1:20" ht="15.75">
      <c r="A30" s="278">
        <v>6</v>
      </c>
      <c r="B30" s="278" t="s">
        <v>381</v>
      </c>
      <c r="C30" s="278" t="s">
        <v>381</v>
      </c>
      <c r="D30" s="278" t="s">
        <v>391</v>
      </c>
      <c r="E30" s="278" t="s">
        <v>392</v>
      </c>
      <c r="F30" s="278" t="s">
        <v>393</v>
      </c>
      <c r="G30" s="278" t="s">
        <v>394</v>
      </c>
      <c r="H30" s="278" t="s">
        <v>394</v>
      </c>
      <c r="I30" s="278">
        <v>1958</v>
      </c>
      <c r="J30" s="278" t="s">
        <v>182</v>
      </c>
      <c r="K30" s="278" t="s">
        <v>389</v>
      </c>
      <c r="L30" s="278" t="s">
        <v>54</v>
      </c>
      <c r="M30" s="278">
        <v>6</v>
      </c>
      <c r="N30" s="278" t="s">
        <v>182</v>
      </c>
      <c r="O30" s="278" t="s">
        <v>182</v>
      </c>
      <c r="P30" s="278" t="s">
        <v>390</v>
      </c>
      <c r="Q30" s="278" t="s">
        <v>182</v>
      </c>
      <c r="R30" s="278" t="s">
        <v>182</v>
      </c>
      <c r="S30" s="279" t="s">
        <v>386</v>
      </c>
      <c r="T30" s="279" t="s">
        <v>387</v>
      </c>
    </row>
    <row r="31" spans="1:20" ht="15.75">
      <c r="A31" s="278">
        <v>7</v>
      </c>
      <c r="B31" s="278" t="s">
        <v>381</v>
      </c>
      <c r="C31" s="278" t="s">
        <v>381</v>
      </c>
      <c r="D31" s="278" t="s">
        <v>395</v>
      </c>
      <c r="E31" s="278" t="s">
        <v>396</v>
      </c>
      <c r="F31" s="278" t="s">
        <v>396</v>
      </c>
      <c r="G31" s="278" t="s">
        <v>394</v>
      </c>
      <c r="H31" s="278" t="s">
        <v>394</v>
      </c>
      <c r="I31" s="278">
        <v>1958</v>
      </c>
      <c r="J31" s="278" t="s">
        <v>182</v>
      </c>
      <c r="K31" s="278" t="s">
        <v>389</v>
      </c>
      <c r="L31" s="278" t="s">
        <v>397</v>
      </c>
      <c r="M31" s="278">
        <v>0.40</v>
      </c>
      <c r="N31" s="278" t="s">
        <v>182</v>
      </c>
      <c r="O31" s="278" t="s">
        <v>182</v>
      </c>
      <c r="P31" s="278" t="s">
        <v>390</v>
      </c>
      <c r="Q31" s="278" t="s">
        <v>182</v>
      </c>
      <c r="R31" s="278" t="s">
        <v>182</v>
      </c>
      <c r="S31" s="279" t="s">
        <v>386</v>
      </c>
      <c r="T31" s="279" t="s">
        <v>387</v>
      </c>
    </row>
    <row r="32" spans="1:20" ht="15.75">
      <c r="A32" s="278">
        <v>8</v>
      </c>
      <c r="B32" s="278" t="s">
        <v>381</v>
      </c>
      <c r="C32" s="278" t="s">
        <v>381</v>
      </c>
      <c r="D32" s="278" t="s">
        <v>395</v>
      </c>
      <c r="E32" s="278" t="s">
        <v>396</v>
      </c>
      <c r="F32" s="278" t="s">
        <v>396</v>
      </c>
      <c r="G32" s="278" t="s">
        <v>394</v>
      </c>
      <c r="H32" s="278" t="s">
        <v>394</v>
      </c>
      <c r="I32" s="278">
        <v>1958</v>
      </c>
      <c r="J32" s="278" t="s">
        <v>182</v>
      </c>
      <c r="K32" s="278" t="s">
        <v>389</v>
      </c>
      <c r="L32" s="278" t="s">
        <v>397</v>
      </c>
      <c r="M32" s="278">
        <v>0.40</v>
      </c>
      <c r="N32" s="278" t="s">
        <v>182</v>
      </c>
      <c r="O32" s="278" t="s">
        <v>182</v>
      </c>
      <c r="P32" s="278" t="s">
        <v>390</v>
      </c>
      <c r="Q32" s="278" t="s">
        <v>182</v>
      </c>
      <c r="R32" s="278" t="s">
        <v>182</v>
      </c>
      <c r="S32" s="279" t="s">
        <v>386</v>
      </c>
      <c r="T32" s="279" t="s">
        <v>387</v>
      </c>
    </row>
    <row r="33" spans="1:20" ht="15.75">
      <c r="A33" s="278">
        <v>9</v>
      </c>
      <c r="B33" s="278" t="s">
        <v>381</v>
      </c>
      <c r="C33" s="278" t="s">
        <v>381</v>
      </c>
      <c r="D33" s="278" t="s">
        <v>395</v>
      </c>
      <c r="E33" s="278" t="s">
        <v>396</v>
      </c>
      <c r="F33" s="278" t="s">
        <v>396</v>
      </c>
      <c r="G33" s="278" t="s">
        <v>394</v>
      </c>
      <c r="H33" s="278" t="s">
        <v>394</v>
      </c>
      <c r="I33" s="278">
        <v>1958</v>
      </c>
      <c r="J33" s="278" t="s">
        <v>182</v>
      </c>
      <c r="K33" s="278" t="s">
        <v>389</v>
      </c>
      <c r="L33" s="278" t="s">
        <v>397</v>
      </c>
      <c r="M33" s="278">
        <v>0.40</v>
      </c>
      <c r="N33" s="278" t="s">
        <v>182</v>
      </c>
      <c r="O33" s="278" t="s">
        <v>182</v>
      </c>
      <c r="P33" s="278" t="s">
        <v>390</v>
      </c>
      <c r="Q33" s="278" t="s">
        <v>182</v>
      </c>
      <c r="R33" s="278" t="s">
        <v>182</v>
      </c>
      <c r="S33" s="279" t="s">
        <v>386</v>
      </c>
      <c r="T33" s="279" t="s">
        <v>387</v>
      </c>
    </row>
    <row r="34" spans="1:20" ht="15.75">
      <c r="A34" s="278">
        <v>10</v>
      </c>
      <c r="B34" s="278" t="s">
        <v>381</v>
      </c>
      <c r="C34" s="278" t="s">
        <v>381</v>
      </c>
      <c r="D34" s="278" t="s">
        <v>395</v>
      </c>
      <c r="E34" s="278" t="s">
        <v>396</v>
      </c>
      <c r="F34" s="278" t="s">
        <v>396</v>
      </c>
      <c r="G34" s="278" t="s">
        <v>394</v>
      </c>
      <c r="H34" s="278" t="s">
        <v>394</v>
      </c>
      <c r="I34" s="278">
        <v>1958</v>
      </c>
      <c r="J34" s="278" t="s">
        <v>182</v>
      </c>
      <c r="K34" s="278" t="s">
        <v>389</v>
      </c>
      <c r="L34" s="278" t="s">
        <v>397</v>
      </c>
      <c r="M34" s="278">
        <v>0.40</v>
      </c>
      <c r="N34" s="278" t="s">
        <v>182</v>
      </c>
      <c r="O34" s="278" t="s">
        <v>182</v>
      </c>
      <c r="P34" s="278" t="s">
        <v>390</v>
      </c>
      <c r="Q34" s="278" t="s">
        <v>182</v>
      </c>
      <c r="R34" s="278" t="s">
        <v>182</v>
      </c>
      <c r="S34" s="279" t="s">
        <v>386</v>
      </c>
      <c r="T34" s="279" t="s">
        <v>387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1" t="s">
        <v>1</v>
      </c>
      <c r="B21" s="322" t="s">
        <v>463</v>
      </c>
      <c r="C21" s="323"/>
      <c r="D21" s="322" t="s">
        <v>464</v>
      </c>
      <c r="E21" s="323"/>
      <c r="F21" s="266" t="s">
        <v>452</v>
      </c>
      <c r="G21" s="268"/>
      <c r="H21" s="268"/>
      <c r="I21" s="267"/>
      <c r="J21" s="321" t="s">
        <v>465</v>
      </c>
      <c r="K21" s="322" t="s">
        <v>466</v>
      </c>
      <c r="L21" s="323"/>
      <c r="M21" s="322" t="s">
        <v>467</v>
      </c>
      <c r="N21" s="323"/>
      <c r="O21" s="322" t="s">
        <v>468</v>
      </c>
      <c r="P21" s="323"/>
      <c r="Q21" s="322" t="s">
        <v>469</v>
      </c>
      <c r="R21" s="323"/>
      <c r="S21" s="321" t="s">
        <v>470</v>
      </c>
      <c r="T21" s="321" t="s">
        <v>471</v>
      </c>
      <c r="U21" s="321" t="s">
        <v>472</v>
      </c>
      <c r="V21" s="322" t="s">
        <v>473</v>
      </c>
      <c r="W21" s="323"/>
      <c r="X21" s="266" t="s">
        <v>373</v>
      </c>
      <c r="Y21" s="268"/>
      <c r="Z21" s="266" t="s">
        <v>374</v>
      </c>
      <c r="AA21" s="268"/>
    </row>
    <row r="22" spans="1:27" ht="216" customHeight="1">
      <c r="A22" s="324"/>
      <c r="B22" s="325"/>
      <c r="C22" s="326"/>
      <c r="D22" s="325"/>
      <c r="E22" s="326"/>
      <c r="F22" s="266" t="s">
        <v>474</v>
      </c>
      <c r="G22" s="267"/>
      <c r="H22" s="266" t="s">
        <v>475</v>
      </c>
      <c r="I22" s="267"/>
      <c r="J22" s="327"/>
      <c r="K22" s="325"/>
      <c r="L22" s="326"/>
      <c r="M22" s="325"/>
      <c r="N22" s="326"/>
      <c r="O22" s="325"/>
      <c r="P22" s="326"/>
      <c r="Q22" s="325"/>
      <c r="R22" s="326"/>
      <c r="S22" s="327"/>
      <c r="T22" s="327"/>
      <c r="U22" s="327"/>
      <c r="V22" s="325"/>
      <c r="W22" s="326"/>
      <c r="X22" s="274" t="s">
        <v>375</v>
      </c>
      <c r="Y22" s="274" t="s">
        <v>376</v>
      </c>
      <c r="Z22" s="274" t="s">
        <v>377</v>
      </c>
      <c r="AA22" s="274" t="s">
        <v>378</v>
      </c>
    </row>
    <row r="23" spans="1:27" ht="60" customHeight="1">
      <c r="A23" s="327"/>
      <c r="B23" s="327" t="s">
        <v>379</v>
      </c>
      <c r="C23" s="327" t="s">
        <v>380</v>
      </c>
      <c r="D23" s="327" t="s">
        <v>379</v>
      </c>
      <c r="E23" s="327" t="s">
        <v>380</v>
      </c>
      <c r="F23" s="327" t="s">
        <v>379</v>
      </c>
      <c r="G23" s="327" t="s">
        <v>380</v>
      </c>
      <c r="H23" s="327" t="s">
        <v>379</v>
      </c>
      <c r="I23" s="327" t="s">
        <v>380</v>
      </c>
      <c r="J23" s="327" t="s">
        <v>379</v>
      </c>
      <c r="K23" s="327" t="s">
        <v>379</v>
      </c>
      <c r="L23" s="327" t="s">
        <v>380</v>
      </c>
      <c r="M23" s="327" t="s">
        <v>379</v>
      </c>
      <c r="N23" s="327" t="s">
        <v>380</v>
      </c>
      <c r="O23" s="327" t="s">
        <v>379</v>
      </c>
      <c r="P23" s="327" t="s">
        <v>380</v>
      </c>
      <c r="Q23" s="327" t="s">
        <v>379</v>
      </c>
      <c r="R23" s="327" t="s">
        <v>380</v>
      </c>
      <c r="S23" s="327" t="s">
        <v>379</v>
      </c>
      <c r="T23" s="327" t="s">
        <v>379</v>
      </c>
      <c r="U23" s="327" t="s">
        <v>379</v>
      </c>
      <c r="V23" s="327" t="s">
        <v>379</v>
      </c>
      <c r="W23" s="327" t="s">
        <v>380</v>
      </c>
      <c r="X23" s="327" t="s">
        <v>379</v>
      </c>
      <c r="Y23" s="327" t="s">
        <v>379</v>
      </c>
      <c r="Z23" s="274" t="s">
        <v>379</v>
      </c>
      <c r="AA23" s="274" t="s">
        <v>379</v>
      </c>
    </row>
    <row r="24" spans="1:27" ht="15.75">
      <c r="A24" s="328">
        <v>1</v>
      </c>
      <c r="B24" s="328">
        <v>2</v>
      </c>
      <c r="C24" s="328">
        <v>3</v>
      </c>
      <c r="D24" s="328">
        <v>4</v>
      </c>
      <c r="E24" s="328">
        <v>5</v>
      </c>
      <c r="F24" s="328">
        <v>6</v>
      </c>
      <c r="G24" s="328">
        <v>7</v>
      </c>
      <c r="H24" s="328">
        <v>8</v>
      </c>
      <c r="I24" s="328">
        <v>9</v>
      </c>
      <c r="J24" s="328">
        <v>10</v>
      </c>
      <c r="K24" s="328">
        <v>11</v>
      </c>
      <c r="L24" s="328">
        <v>12</v>
      </c>
      <c r="M24" s="328">
        <v>13</v>
      </c>
      <c r="N24" s="328">
        <v>14</v>
      </c>
      <c r="O24" s="328">
        <v>15</v>
      </c>
      <c r="P24" s="328">
        <v>16</v>
      </c>
      <c r="Q24" s="328">
        <v>19</v>
      </c>
      <c r="R24" s="328">
        <v>20</v>
      </c>
      <c r="S24" s="328">
        <v>21</v>
      </c>
      <c r="T24" s="328">
        <v>22</v>
      </c>
      <c r="U24" s="328">
        <v>23</v>
      </c>
      <c r="V24" s="328">
        <v>24</v>
      </c>
      <c r="W24" s="328">
        <v>25</v>
      </c>
      <c r="X24" s="328">
        <v>26</v>
      </c>
      <c r="Y24" s="328">
        <v>27</v>
      </c>
      <c r="Z24" s="328">
        <v>28</v>
      </c>
      <c r="AA24" s="328">
        <v>29</v>
      </c>
    </row>
    <row r="25" spans="1:27" s="260" customFormat="1" ht="15.75">
      <c r="A25" s="329"/>
      <c r="B25" s="329"/>
      <c r="C25" s="329"/>
      <c r="D25" s="329"/>
      <c r="E25" s="330"/>
      <c r="F25" s="330"/>
      <c r="G25" s="331"/>
      <c r="H25" s="331"/>
      <c r="I25" s="331"/>
      <c r="J25" s="332"/>
      <c r="K25" s="332"/>
      <c r="L25" s="333"/>
      <c r="M25" s="333"/>
      <c r="N25" s="334"/>
      <c r="O25" s="334"/>
      <c r="P25" s="334"/>
      <c r="Q25" s="334"/>
      <c r="R25" s="331"/>
      <c r="S25" s="332"/>
      <c r="T25" s="332"/>
      <c r="U25" s="332"/>
      <c r="V25" s="332"/>
      <c r="W25" s="334"/>
      <c r="X25" s="329"/>
      <c r="Y25" s="329"/>
      <c r="Z25" s="329"/>
      <c r="AA25" s="329"/>
    </row>
    <row r="26" spans="24:27" ht="15.75">
      <c r="X26" s="335"/>
      <c r="Y26" s="336"/>
      <c r="Z26" s="337"/>
      <c r="AA26" s="337"/>
    </row>
    <row r="27" spans="1:27" s="338" customFormat="1" ht="12.75">
      <c r="A27" s="339"/>
      <c r="B27" s="339"/>
      <c r="C27" s="339"/>
      <c r="E27" s="339"/>
      <c r="X27" s="340"/>
      <c r="Y27" s="340"/>
      <c r="Z27" s="340"/>
      <c r="AA27" s="340"/>
    </row>
    <row r="28" spans="1:3" s="338" customFormat="1" ht="12.75">
      <c r="A28" s="339"/>
      <c r="B28" s="339"/>
      <c r="C28" s="33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2026</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398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399</v>
      </c>
      <c r="B23" s="287"/>
      <c r="C23" s="287"/>
      <c r="D23" s="287"/>
      <c r="E23" s="287"/>
      <c r="F23" s="287"/>
      <c r="G23" s="287"/>
      <c r="H23" s="287"/>
      <c r="I23" s="287"/>
      <c r="J23" s="287"/>
      <c r="K23" s="287"/>
      <c r="L23" s="288"/>
      <c r="M23" s="289" t="s">
        <v>400</v>
      </c>
      <c r="N23" s="289"/>
      <c r="O23" s="289"/>
      <c r="P23" s="289"/>
      <c r="Q23" s="289"/>
      <c r="R23" s="289"/>
      <c r="S23" s="289"/>
      <c r="T23" s="289"/>
      <c r="U23" s="289"/>
      <c r="V23" s="289"/>
      <c r="W23" s="289"/>
      <c r="X23" s="289"/>
      <c r="Y23" s="289"/>
      <c r="Z23" s="289"/>
    </row>
    <row r="24" spans="1:26" ht="151.5" customHeight="1">
      <c r="A24" s="289" t="s">
        <v>401</v>
      </c>
      <c r="B24" s="290" t="s">
        <v>402</v>
      </c>
      <c r="C24" s="289" t="s">
        <v>403</v>
      </c>
      <c r="D24" s="289" t="s">
        <v>404</v>
      </c>
      <c r="E24" s="289" t="s">
        <v>405</v>
      </c>
      <c r="F24" s="289" t="s">
        <v>406</v>
      </c>
      <c r="G24" s="289" t="s">
        <v>407</v>
      </c>
      <c r="H24" s="289" t="s">
        <v>408</v>
      </c>
      <c r="I24" s="289" t="s">
        <v>409</v>
      </c>
      <c r="J24" s="289" t="s">
        <v>410</v>
      </c>
      <c r="K24" s="290" t="s">
        <v>411</v>
      </c>
      <c r="L24" s="290" t="s">
        <v>412</v>
      </c>
      <c r="M24" s="291" t="s">
        <v>413</v>
      </c>
      <c r="N24" s="290" t="s">
        <v>414</v>
      </c>
      <c r="O24" s="289" t="s">
        <v>415</v>
      </c>
      <c r="P24" s="289" t="s">
        <v>416</v>
      </c>
      <c r="Q24" s="289" t="s">
        <v>417</v>
      </c>
      <c r="R24" s="289" t="s">
        <v>408</v>
      </c>
      <c r="S24" s="289" t="s">
        <v>418</v>
      </c>
      <c r="T24" s="289" t="s">
        <v>419</v>
      </c>
      <c r="U24" s="289" t="s">
        <v>420</v>
      </c>
      <c r="V24" s="289" t="s">
        <v>417</v>
      </c>
      <c r="W24" s="292" t="s">
        <v>421</v>
      </c>
      <c r="X24" s="292" t="s">
        <v>422</v>
      </c>
      <c r="Y24" s="292" t="s">
        <v>423</v>
      </c>
      <c r="Z24" s="293" t="s">
        <v>424</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4" t="s">
        <v>425</v>
      </c>
      <c r="C26" s="295">
        <v>0</v>
      </c>
      <c r="D26" s="294">
        <v>0</v>
      </c>
      <c r="E26" s="295">
        <v>0</v>
      </c>
      <c r="F26" s="295">
        <v>0</v>
      </c>
      <c r="G26" s="295">
        <v>0</v>
      </c>
      <c r="H26" s="294">
        <v>0</v>
      </c>
      <c r="I26" s="296" t="e">
        <v>#DIV/0!</v>
      </c>
      <c r="J26" s="296" t="e">
        <v>#DIV/0!</v>
      </c>
      <c r="K26" s="294">
        <v>0</v>
      </c>
      <c r="L26" s="294">
        <v>0</v>
      </c>
      <c r="M26" s="294">
        <v>2022</v>
      </c>
      <c r="N26" s="294">
        <v>0</v>
      </c>
      <c r="O26" s="295">
        <v>0</v>
      </c>
      <c r="P26" s="295">
        <v>0</v>
      </c>
      <c r="Q26" s="297">
        <v>0</v>
      </c>
      <c r="R26" s="294">
        <v>0</v>
      </c>
      <c r="S26" s="296">
        <v>0</v>
      </c>
      <c r="T26" s="296">
        <v>0</v>
      </c>
      <c r="U26" s="295">
        <v>0</v>
      </c>
      <c r="V26" s="296">
        <v>0</v>
      </c>
      <c r="W26" s="296">
        <v>0</v>
      </c>
      <c r="X26" s="296">
        <v>0</v>
      </c>
      <c r="Y26" s="295">
        <v>0</v>
      </c>
      <c r="Z26" s="298" t="s">
        <v>426</v>
      </c>
    </row>
    <row r="30" ht="15">
      <c r="A30" s="29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362</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00" t="s">
        <v>1</v>
      </c>
      <c r="B19" s="300" t="s">
        <v>427</v>
      </c>
      <c r="C19" s="300" t="s">
        <v>428</v>
      </c>
      <c r="D19" s="300" t="s">
        <v>429</v>
      </c>
      <c r="E19" s="301" t="s">
        <v>430</v>
      </c>
      <c r="F19" s="302"/>
      <c r="G19" s="302"/>
      <c r="H19" s="302"/>
      <c r="I19" s="303"/>
      <c r="J19" s="300" t="s">
        <v>431</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432</v>
      </c>
      <c r="F20" s="304" t="s">
        <v>433</v>
      </c>
      <c r="G20" s="304" t="s">
        <v>434</v>
      </c>
      <c r="H20" s="304" t="s">
        <v>435</v>
      </c>
      <c r="I20" s="304" t="s">
        <v>72</v>
      </c>
      <c r="J20" s="304" t="s">
        <v>436</v>
      </c>
      <c r="K20" s="304" t="s">
        <v>437</v>
      </c>
      <c r="L20" s="305" t="s">
        <v>438</v>
      </c>
      <c r="M20" s="306" t="s">
        <v>439</v>
      </c>
      <c r="N20" s="306" t="s">
        <v>440</v>
      </c>
      <c r="O20" s="306" t="s">
        <v>441</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H_65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с заменой ТП 6/0,4 кВ №225 ф.2а ПС 110/10/6 кВ №41 Перекоп на КТП 6/0,4 кВ (трансформаторная мощность 0,8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264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261</v>
      </c>
      <c r="D45" s="121" t="s">
        <v>358</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359</v>
      </c>
      <c r="E53" s="121" t="s">
        <v>261</v>
      </c>
      <c r="F53" s="121" t="s">
        <v>261</v>
      </c>
      <c r="G53" s="121" t="s">
        <v>261</v>
      </c>
      <c r="H53" s="121" t="s">
        <v>261</v>
      </c>
      <c r="I53" s="121" t="s">
        <v>261</v>
      </c>
      <c r="J53" s="150" t="s">
        <v>261</v>
      </c>
    </row>
    <row r="54" spans="1:10" ht="16.5" thickBot="1">
      <c r="A54" s="151" t="s">
        <v>263</v>
      </c>
      <c r="B54" s="152" t="s">
        <v>137</v>
      </c>
      <c r="C54" s="153" t="s">
        <v>261</v>
      </c>
      <c r="D54" s="153" t="s">
        <v>359</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360</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11.554688000000001</v>
      </c>
      <c r="D24" s="159">
        <v>13.165155</v>
      </c>
      <c r="E24" s="159">
        <v>13.165155</v>
      </c>
      <c r="F24" s="159">
        <v>13.165155</v>
      </c>
      <c r="G24" s="159">
        <v>0</v>
      </c>
      <c r="H24" s="159">
        <v>0.55843900000000002</v>
      </c>
      <c r="I24" s="159" t="s">
        <v>343</v>
      </c>
      <c r="J24" s="159" t="s">
        <v>261</v>
      </c>
      <c r="K24" s="159" t="s">
        <v>261</v>
      </c>
      <c r="L24" s="159">
        <v>12.606716000000001</v>
      </c>
      <c r="M24" s="159" t="s">
        <v>343</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13.165155</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11.554688000000001</v>
      </c>
      <c r="D27" s="124">
        <v>13.165155</v>
      </c>
      <c r="E27" s="124">
        <v>13.165155</v>
      </c>
      <c r="F27" s="124">
        <v>13.165155</v>
      </c>
      <c r="G27" s="124" t="s">
        <v>261</v>
      </c>
      <c r="H27" s="124">
        <v>0.55843900000000002</v>
      </c>
      <c r="I27" s="124" t="s">
        <v>343</v>
      </c>
      <c r="J27" s="124" t="s">
        <v>261</v>
      </c>
      <c r="K27" s="124" t="s">
        <v>261</v>
      </c>
      <c r="L27" s="124">
        <v>12.606716000000001</v>
      </c>
      <c r="M27" s="124" t="s">
        <v>343</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13.165155</v>
      </c>
      <c r="AO27" s="124" t="str">
        <f t="shared" si="1"/>
        <v>нд</v>
      </c>
    </row>
    <row r="28" spans="1:41" ht="15.75">
      <c r="A28" s="160" t="s">
        <v>123</v>
      </c>
      <c r="B28" s="32" t="s">
        <v>122</v>
      </c>
      <c r="C28" s="124">
        <v>0</v>
      </c>
      <c r="D28" s="124">
        <v>0</v>
      </c>
      <c r="E28" s="124">
        <v>0</v>
      </c>
      <c r="F28" s="124">
        <v>0</v>
      </c>
      <c r="G28" s="124" t="s">
        <v>261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9.6289060000000006</v>
      </c>
      <c r="D30" s="159">
        <v>10.970962</v>
      </c>
      <c r="E30" s="159">
        <v>10.970962</v>
      </c>
      <c r="F30" s="159">
        <v>10.970962</v>
      </c>
      <c r="G30" s="159">
        <v>0</v>
      </c>
      <c r="H30" s="159">
        <v>0.465366</v>
      </c>
      <c r="I30" s="159" t="s">
        <v>343</v>
      </c>
      <c r="J30" s="159" t="s">
        <v>261</v>
      </c>
      <c r="K30" s="159" t="s">
        <v>261</v>
      </c>
      <c r="L30" s="159">
        <v>10.505596000000001</v>
      </c>
      <c r="M30" s="159" t="s">
        <v>343</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10.970962</v>
      </c>
      <c r="AO30" s="159" t="str">
        <f t="shared" si="1"/>
        <v>нд</v>
      </c>
    </row>
    <row r="31" spans="1:41" ht="15.75">
      <c r="A31" s="161" t="s">
        <v>118</v>
      </c>
      <c r="B31" s="32" t="s">
        <v>117</v>
      </c>
      <c r="C31" s="124">
        <v>0.43375799999999998</v>
      </c>
      <c r="D31" s="124">
        <v>0.465366</v>
      </c>
      <c r="E31" s="124">
        <v>0.465366</v>
      </c>
      <c r="F31" s="124">
        <v>0.465366</v>
      </c>
      <c r="G31" s="124">
        <v>0</v>
      </c>
      <c r="H31" s="124">
        <v>0.465366</v>
      </c>
      <c r="I31" s="124" t="s">
        <v>343</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0.465366</v>
      </c>
      <c r="AO31" s="124" t="str">
        <f t="shared" si="1"/>
        <v>нд</v>
      </c>
    </row>
    <row r="32" spans="1:41" ht="31.5">
      <c r="A32" s="161" t="s">
        <v>116</v>
      </c>
      <c r="B32" s="32" t="s">
        <v>115</v>
      </c>
      <c r="C32" s="124">
        <v>0.88355300000000003</v>
      </c>
      <c r="D32" s="124">
        <v>1.0094730000000001</v>
      </c>
      <c r="E32" s="124">
        <v>1.0094730000000001</v>
      </c>
      <c r="F32" s="124">
        <v>1.0094730000000001</v>
      </c>
      <c r="G32" s="124">
        <v>0</v>
      </c>
      <c r="H32" s="124">
        <v>0</v>
      </c>
      <c r="I32" s="124" t="s">
        <v>261</v>
      </c>
      <c r="J32" s="124" t="s">
        <v>261</v>
      </c>
      <c r="K32" s="124" t="s">
        <v>261</v>
      </c>
      <c r="L32" s="124">
        <v>1.0094730000000001</v>
      </c>
      <c r="M32" s="124" t="s">
        <v>343</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1.0094730000000001</v>
      </c>
      <c r="AO32" s="124" t="str">
        <f t="shared" si="1"/>
        <v>нд</v>
      </c>
    </row>
    <row r="33" spans="1:41" ht="15.75">
      <c r="A33" s="161" t="s">
        <v>114</v>
      </c>
      <c r="B33" s="32" t="s">
        <v>113</v>
      </c>
      <c r="C33" s="124">
        <v>8.0415419999999997</v>
      </c>
      <c r="D33" s="124">
        <v>9.1875830000000001</v>
      </c>
      <c r="E33" s="124">
        <v>9.1875830000000001</v>
      </c>
      <c r="F33" s="124">
        <v>9.1875830000000001</v>
      </c>
      <c r="G33" s="124">
        <v>0</v>
      </c>
      <c r="H33" s="124">
        <v>0</v>
      </c>
      <c r="I33" s="124" t="s">
        <v>261</v>
      </c>
      <c r="J33" s="124" t="s">
        <v>261</v>
      </c>
      <c r="K33" s="124" t="s">
        <v>261</v>
      </c>
      <c r="L33" s="124">
        <v>9.1875830000000001</v>
      </c>
      <c r="M33" s="124" t="s">
        <v>343</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9.1875830000000001</v>
      </c>
      <c r="AO33" s="124" t="str">
        <f t="shared" si="1"/>
        <v>нд</v>
      </c>
    </row>
    <row r="34" spans="1:41" ht="15.75">
      <c r="A34" s="161" t="s">
        <v>112</v>
      </c>
      <c r="B34" s="32" t="s">
        <v>111</v>
      </c>
      <c r="C34" s="124">
        <v>0.27005299999999999</v>
      </c>
      <c r="D34" s="124">
        <v>0.30853999999999998</v>
      </c>
      <c r="E34" s="124">
        <v>0.30853999999999998</v>
      </c>
      <c r="F34" s="124">
        <v>0.30853999999999998</v>
      </c>
      <c r="G34" s="124">
        <v>0</v>
      </c>
      <c r="H34" s="124">
        <v>0</v>
      </c>
      <c r="I34" s="124" t="s">
        <v>261</v>
      </c>
      <c r="J34" s="124" t="s">
        <v>261</v>
      </c>
      <c r="K34" s="124" t="s">
        <v>261</v>
      </c>
      <c r="L34" s="124">
        <v>0.30853999999999998</v>
      </c>
      <c r="M34" s="124" t="s">
        <v>343</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0.30853999999999998</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0.80000000000000004</v>
      </c>
      <c r="D37" s="124">
        <v>0.80000000000000004</v>
      </c>
      <c r="E37" s="124">
        <v>0.80000000000000004</v>
      </c>
      <c r="F37" s="124">
        <v>0.80000000000000004</v>
      </c>
      <c r="G37" s="124">
        <v>0</v>
      </c>
      <c r="H37" s="124">
        <v>0</v>
      </c>
      <c r="I37" s="124" t="s">
        <v>261</v>
      </c>
      <c r="J37" s="124" t="s">
        <v>261</v>
      </c>
      <c r="K37" s="124" t="s">
        <v>261</v>
      </c>
      <c r="L37" s="124">
        <v>0.80000000000000004</v>
      </c>
      <c r="M37" s="124" t="s">
        <v>343</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f t="shared" si="0"/>
        <v>0.80000000000000004</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0.80000000000000004</v>
      </c>
      <c r="D45" s="124">
        <v>0.80000000000000004</v>
      </c>
      <c r="E45" s="124">
        <v>0.80000000000000004</v>
      </c>
      <c r="F45" s="124">
        <v>0.80000000000000004</v>
      </c>
      <c r="G45" s="124">
        <v>0</v>
      </c>
      <c r="H45" s="124">
        <v>0</v>
      </c>
      <c r="I45" s="124" t="s">
        <v>261</v>
      </c>
      <c r="J45" s="124" t="s">
        <v>261</v>
      </c>
      <c r="K45" s="124" t="s">
        <v>261</v>
      </c>
      <c r="L45" s="124">
        <v>0.80000000000000004</v>
      </c>
      <c r="M45" s="124" t="s">
        <v>343</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f t="shared" si="0"/>
        <v>0.80000000000000004</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9.6289060000000006</v>
      </c>
      <c r="D52" s="124">
        <v>10.970962</v>
      </c>
      <c r="E52" s="124">
        <v>10.970962</v>
      </c>
      <c r="F52" s="124">
        <v>10.970962</v>
      </c>
      <c r="G52" s="124">
        <v>0</v>
      </c>
      <c r="H52" s="124">
        <v>0</v>
      </c>
      <c r="I52" s="124" t="s">
        <v>261</v>
      </c>
      <c r="J52" s="124" t="s">
        <v>261</v>
      </c>
      <c r="K52" s="124" t="s">
        <v>261</v>
      </c>
      <c r="L52" s="124">
        <v>10.970962</v>
      </c>
      <c r="M52" s="124" t="s">
        <v>343</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10.970962</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0.80000000000000004</v>
      </c>
      <c r="D54" s="124">
        <v>0.80000000000000004</v>
      </c>
      <c r="E54" s="124">
        <v>0.80000000000000004</v>
      </c>
      <c r="F54" s="124">
        <v>0.80000000000000004</v>
      </c>
      <c r="G54" s="124">
        <v>0</v>
      </c>
      <c r="H54" s="124">
        <v>0</v>
      </c>
      <c r="I54" s="124" t="s">
        <v>261</v>
      </c>
      <c r="J54" s="124" t="s">
        <v>261</v>
      </c>
      <c r="K54" s="124" t="s">
        <v>261</v>
      </c>
      <c r="L54" s="124">
        <v>0.80000000000000004</v>
      </c>
      <c r="M54" s="124" t="s">
        <v>343</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f t="shared" si="0"/>
        <v>0.80000000000000004</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0.65000000000000002</v>
      </c>
      <c r="D61" s="124">
        <v>0.65000000000000002</v>
      </c>
      <c r="E61" s="124">
        <v>0.65000000000000002</v>
      </c>
      <c r="F61" s="124">
        <v>0.65000000000000002</v>
      </c>
      <c r="G61" s="124">
        <v>0</v>
      </c>
      <c r="H61" s="124">
        <v>0</v>
      </c>
      <c r="I61" s="124" t="s">
        <v>261</v>
      </c>
      <c r="J61" s="124" t="s">
        <v>261</v>
      </c>
      <c r="K61" s="124" t="s">
        <v>261</v>
      </c>
      <c r="L61" s="124">
        <v>0.65000000000000002</v>
      </c>
      <c r="M61" s="124" t="s">
        <v>343</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f t="shared" si="0"/>
        <v>0.65000000000000002</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H_65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с заменой ТП 6/0,4 кВ №225 ф.2а ПС 110/10/6 кВ №41 Перекоп на КТП 6/0,4 кВ (трансформаторная мощность 0,8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2026</v>
      </c>
      <c r="E26" s="258"/>
      <c r="F26" s="258" t="s">
        <v>261</v>
      </c>
      <c r="G26" s="258">
        <v>0.80000000000000004</v>
      </c>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H_65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с заменой ТП 6/0,4 кВ №225 ф.2а ПС 110/10/6 кВ №41 Перекоп на КТП 6/0,4 кВ (трансформаторная мощность 0,8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с заменой ТП 6/0,4 кВ №225 ф.2а ПС 110/10/6 кВ №41 Перекоп на КТП 6/0,4 кВ (трансформаторная мощность 0,8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2026</v>
      </c>
    </row>
    <row r="26" spans="1:2" ht="16.5" thickBot="1">
      <c r="A26" s="87" t="s">
        <v>289</v>
      </c>
      <c r="B26" s="88" t="s">
        <v>290</v>
      </c>
    </row>
    <row r="27" spans="1:2" ht="23.25" customHeight="1" thickBot="1">
      <c r="A27" s="89" t="s">
        <v>340</v>
      </c>
      <c r="B27" s="85">
        <v>13.165155</v>
      </c>
    </row>
    <row r="28" spans="1:2" ht="16.5" thickBot="1">
      <c r="A28" s="90" t="s">
        <v>291</v>
      </c>
      <c r="B28" s="91" t="s">
        <v>292</v>
      </c>
    </row>
    <row r="29" spans="1:2" ht="29.25" thickBot="1">
      <c r="A29" s="92" t="s">
        <v>293</v>
      </c>
      <c r="B29" s="93">
        <v>0</v>
      </c>
    </row>
    <row r="30" spans="1:2" ht="29.25" thickBot="1">
      <c r="A30" s="92" t="s">
        <v>294</v>
      </c>
      <c r="B30" s="94">
        <v>12.949999999999999</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344</v>
      </c>
    </row>
    <row r="43" spans="1:2" ht="16.5" thickBot="1">
      <c r="A43" s="95" t="s">
        <v>341</v>
      </c>
      <c r="B43" s="95">
        <v>12.949999999999999</v>
      </c>
    </row>
    <row r="44" spans="1:2" ht="16.5" thickBot="1">
      <c r="A44" s="95" t="s">
        <v>297</v>
      </c>
      <c r="B44" s="118">
        <f>IFERROR(T8R43/T8R27,"-")</f>
        <v>0.9836572376094318</v>
      </c>
    </row>
    <row r="45" spans="1:2" ht="16.5" thickBot="1">
      <c r="A45" s="95" t="s">
        <v>298</v>
      </c>
      <c r="B45" s="95">
        <v>1.9239999999999999</v>
      </c>
    </row>
    <row r="46" spans="1:2" ht="16.5" thickBot="1">
      <c r="A46" s="95" t="s">
        <v>299</v>
      </c>
      <c r="B46" s="95">
        <v>1.6040000000000001</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0.99998822649638375</v>
      </c>
    </row>
    <row r="53" spans="1:2" ht="16.5" thickBot="1">
      <c r="A53" s="99" t="s">
        <v>307</v>
      </c>
      <c r="B53" s="100">
        <v>13.164999999999999</v>
      </c>
    </row>
    <row r="54" spans="1:2" ht="16.5" thickBot="1">
      <c r="A54" s="99" t="s">
        <v>308</v>
      </c>
      <c r="B54" s="120">
        <v>1</v>
      </c>
    </row>
    <row r="55" spans="1:2" ht="16.5" thickBot="1">
      <c r="A55" s="101" t="s">
        <v>309</v>
      </c>
      <c r="B55" s="102">
        <v>10.971</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361</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